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63312F28-0EB9-494C-99D1-B7864483A287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28" i="1" l="1"/>
  <c r="B123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<sst xmlns="http://schemas.openxmlformats.org/spreadsheetml/2006/main" count="261" uniqueCount="258">
  <si>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</si>
  <si>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</si>
  <si>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</si>
  <si>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</si>
  <si>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</si>
  <si>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</si>
  <si>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</si>
  <si>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</si>
  <si>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</si>
  <si>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</si>
  <si>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</si>
  <si>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</si>
  <si>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</si>
  <si>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</si>
  <si>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</si>
  <si>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</si>
  <si>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</si>
  <si>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</si>
  <si>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</si>
  <si>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</si>
  <si>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</si>
  <si>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</si>
  <si>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</si>
  <si>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</si>
  <si>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</si>
  <si>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</si>
  <si>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</si>
  <si>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</si>
  <si>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</si>
  <si>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</si>
  <si>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</si>
  <si>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</si>
  <si>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</si>
  <si>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</si>
  <si>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</si>
  <si>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</si>
  <si>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</si>
  <si>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</si>
  <si>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</si>
  <si>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</si>
  <si>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</si>
  <si>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</si>
  <si>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</si>
  <si>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</si>
  <si>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</si>
  <si>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</si>
  <si>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</si>
  <si>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</si>
  <si>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</si>
  <si>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</si>
  <si>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</si>
  <si>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</si>
  <si>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</si>
  <si>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</si>
  <si>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</si>
  <si>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</si>
  <si>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</si>
  <si>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</si>
  <si>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</si>
  <si>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</si>
  <si>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</si>
  <si>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</si>
  <si>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</si>
  <si>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</si>
  <si>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</si>
  <si>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</si>
  <si>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</si>
  <si>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</si>
  <si>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</si>
  <si>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</si>
  <si>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</si>
  <si>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</si>
  <si>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</si>
  <si>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</si>
  <si>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</si>
  <si>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</si>
  <si>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</si>
  <si>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</si>
  <si>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</si>
  <si>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</si>
  <si>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</si>
  <si>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</si>
  <si>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</si>
  <si>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</si>
  <si>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</si>
  <si>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</si>
  <si>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</si>
  <si>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</si>
  <si>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</si>
  <si>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</si>
  <si>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</si>
  <si>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</si>
  <si>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</si>
  <si>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</si>
  <si>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</si>
  <si>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</si>
  <si>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</si>
  <si>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</si>
  <si>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</si>
  <si>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</si>
  <si>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</si>
  <si>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</si>
  <si>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</si>
  <si>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</si>
  <si>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</si>
  <si>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</si>
  <si>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</si>
  <si>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</si>
  <si>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</si>
  <si>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</si>
  <si>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</si>
  <si>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</si>
  <si>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</si>
  <si>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</si>
  <si>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</si>
  <si>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</si>
  <si>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</si>
  <si>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</si>
  <si>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</si>
  <si>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</si>
  <si>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</si>
  <si>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</si>
  <si>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</si>
  <si>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</si>
  <si>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</si>
  <si>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</si>
  <si>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</si>
  <si>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</si>
  <si>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</si>
  <si>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</si>
  <si>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</si>
  <si>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</si>
  <si>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</si>
  <si>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</si>
  <si>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</si>
  <si>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</si>
  <si>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</si>
  <si>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</si>
  <si>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</si>
  <si>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</si>
  <si>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</si>
  <si>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</si>
  <si>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</si>
  <si>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</si>
  <si>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</si>
  <si>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</si>
  <si>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</si>
  <si>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</si>
  <si>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</si>
  <si>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</si>
  <si>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</si>
  <si>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</si>
  <si>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</si>
  <si>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</si>
  <si>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</si>
  <si>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</si>
  <si>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</si>
  <si>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</si>
  <si>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</si>
  <si>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</si>
  <si>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</si>
  <si>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</si>
  <si>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</si>
  <si>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</si>
  <si>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</si>
  <si>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</si>
  <si>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</si>
  <si>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</si>
  <si>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</si>
  <si>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</si>
  <si>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</si>
  <si>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</si>
  <si>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</si>
  <si>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</si>
  <si>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</si>
  <si>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</si>
  <si>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</si>
  <si>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</si>
  <si>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</si>
  <si>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</si>
  <si>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</si>
  <si>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</si>
  <si>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</si>
  <si>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</si>
  <si>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</si>
  <si>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</si>
  <si>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</si>
  <si>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</si>
  <si>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</si>
  <si>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</si>
  <si>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</si>
  <si>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</si>
  <si>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</si>
  <si>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</si>
  <si>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</si>
  <si>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</si>
  <si>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</si>
  <si>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</si>
  <si>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</si>
  <si>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</si>
  <si>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</si>
  <si>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</si>
  <si>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</si>
  <si>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</si>
  <si>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</si>
  <si>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</si>
  <si>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</si>
  <si>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</si>
  <si>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</si>
  <si>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</si>
  <si>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</si>
  <si>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</si>
  <si>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</si>
  <si>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</si>
  <si>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</si>
  <si>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</si>
  <si>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</si>
  <si>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</si>
  <si>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</si>
  <si>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</si>
  <si>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</si>
  <si>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</si>
  <si>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</si>
  <si>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</si>
  <si>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</si>
  <si>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</si>
  <si>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</si>
  <si>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JORDAN INSURANCE</t>
  </si>
  <si>
    <t>التأمين الاردنية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</si>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</sst>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D3" sqref="D3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121004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2.73</v>
      </c>
      <c r="C6" s="42">
        <v>2.73</v>
      </c>
      <c r="D6" s="42">
        <v>1.65</v>
      </c>
      <c r="E6" s="42">
        <v>1.91</v>
      </c>
      <c r="F6" s="12" t="s">
        <v>230</v>
      </c>
    </row>
    <row r="7" spans="1:6" ht="15.75">
      <c r="A7" s="10" t="s">
        <v>211</v>
      </c>
      <c r="B7" s="43">
        <v>0</v>
      </c>
      <c r="C7" s="11">
        <v>296466.84000000003</v>
      </c>
      <c r="D7" s="11">
        <v>603904.18999999994</v>
      </c>
      <c r="E7" s="11">
        <v>486677.65</v>
      </c>
      <c r="F7" s="12" t="s">
        <v>231</v>
      </c>
    </row>
    <row r="8" spans="1:6" ht="15.75">
      <c r="A8" s="10" t="s">
        <v>1</v>
      </c>
      <c r="B8" s="43">
        <v>0</v>
      </c>
      <c r="C8" s="11">
        <v>151212</v>
      </c>
      <c r="D8" s="11">
        <v>360317</v>
      </c>
      <c r="E8" s="11">
        <v>246338</v>
      </c>
      <c r="F8" s="12" t="s">
        <v>2</v>
      </c>
    </row>
    <row r="9" spans="1:6" ht="15.75">
      <c r="A9" s="10" t="s">
        <v>3</v>
      </c>
      <c r="B9" s="43">
        <v>0</v>
      </c>
      <c r="C9" s="11">
        <v>132</v>
      </c>
      <c r="D9" s="11">
        <v>339</v>
      </c>
      <c r="E9" s="11">
        <v>274</v>
      </c>
      <c r="F9" s="12" t="s">
        <v>214</v>
      </c>
    </row>
    <row r="10" spans="1:6" ht="15.75">
      <c r="A10" s="10" t="s">
        <v>4</v>
      </c>
      <c r="B10" s="43">
        <v>30000000</v>
      </c>
      <c r="C10" s="11">
        <v>30000000</v>
      </c>
      <c r="D10" s="11">
        <v>30000000</v>
      </c>
      <c r="E10" s="11">
        <v>30000000</v>
      </c>
      <c r="F10" s="12" t="s">
        <v>215</v>
      </c>
    </row>
    <row r="11" spans="1:6" ht="15.75">
      <c r="A11" s="10" t="s">
        <v>212</v>
      </c>
      <c r="B11" s="11">
        <v>81900000</v>
      </c>
      <c r="C11" s="11">
        <f t="shared" ref="C11:D11" si="0">+C10*C6</f>
        <v>81900000</v>
      </c>
      <c r="D11" s="11">
        <f t="shared" si="0"/>
        <v>49500000</v>
      </c>
      <c r="E11" s="11">
        <f>+E10*E6</f>
        <v>57300000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17679286</v>
      </c>
      <c r="C14" s="8">
        <v>15617578</v>
      </c>
      <c r="D14" s="8">
        <v>3888627</v>
      </c>
      <c r="E14" s="8">
        <v>5935575</v>
      </c>
      <c r="F14" s="9" t="s">
        <v>7</v>
      </c>
    </row>
    <row r="15" spans="1:6" ht="15.75">
      <c r="A15" s="10" t="s">
        <v>219</v>
      </c>
      <c r="B15" s="43">
        <v>2327354</v>
      </c>
      <c r="C15" s="11">
        <v>3552267</v>
      </c>
      <c r="D15" s="11">
        <v>4019249</v>
      </c>
      <c r="E15" s="11">
        <v>4124466</v>
      </c>
      <c r="F15" s="12" t="s">
        <v>216</v>
      </c>
    </row>
    <row r="16" spans="1:6" ht="15.75">
      <c r="A16" s="10" t="s">
        <v>220</v>
      </c>
      <c r="B16" s="43">
        <v>19321922</v>
      </c>
      <c r="C16" s="11">
        <v>18590435</v>
      </c>
      <c r="D16" s="11">
        <v>19449194</v>
      </c>
      <c r="E16" s="11">
        <v>16020109</v>
      </c>
      <c r="F16" s="12" t="s">
        <v>217</v>
      </c>
    </row>
    <row r="17" spans="1:6" ht="15.75">
      <c r="A17" s="10" t="s">
        <v>221</v>
      </c>
      <c r="B17" s="43">
        <v>0</v>
      </c>
      <c r="C17" s="11">
        <v>0</v>
      </c>
      <c r="D17" s="11">
        <v>0</v>
      </c>
      <c r="E17" s="11">
        <v>0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16358790</v>
      </c>
      <c r="C20" s="23">
        <v>19161688</v>
      </c>
      <c r="D20" s="23">
        <v>19156441</v>
      </c>
      <c r="E20" s="23">
        <v>19258581</v>
      </c>
      <c r="F20" s="12" t="s">
        <v>12</v>
      </c>
    </row>
    <row r="21" spans="1:6" ht="15.75">
      <c r="A21" s="10" t="s">
        <v>13</v>
      </c>
      <c r="B21" s="43">
        <v>45539</v>
      </c>
      <c r="C21" s="11">
        <v>20289</v>
      </c>
      <c r="D21" s="11">
        <v>26139</v>
      </c>
      <c r="E21" s="11">
        <v>27012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55732891</v>
      </c>
      <c r="C23" s="11">
        <v>56942257</v>
      </c>
      <c r="D23" s="11">
        <v>46539650</v>
      </c>
      <c r="E23" s="11">
        <v>45365743</v>
      </c>
      <c r="F23" s="12" t="s">
        <v>17</v>
      </c>
    </row>
    <row r="24" spans="1:6" ht="15.75">
      <c r="A24" s="10" t="s">
        <v>18</v>
      </c>
      <c r="B24" s="43">
        <v>5953442</v>
      </c>
      <c r="C24" s="11">
        <v>5604926</v>
      </c>
      <c r="D24" s="11">
        <v>12224831</v>
      </c>
      <c r="E24" s="11">
        <v>5469807</v>
      </c>
      <c r="F24" s="12" t="s">
        <v>19</v>
      </c>
    </row>
    <row r="25" spans="1:6" ht="15.75">
      <c r="A25" s="10" t="s">
        <v>20</v>
      </c>
      <c r="B25" s="43">
        <v>3414659</v>
      </c>
      <c r="C25" s="11">
        <v>3231502</v>
      </c>
      <c r="D25" s="11">
        <v>3512576</v>
      </c>
      <c r="E25" s="11">
        <v>4397221</v>
      </c>
      <c r="F25" s="12" t="s">
        <v>21</v>
      </c>
    </row>
    <row r="26" spans="1:6" ht="15.75">
      <c r="A26" s="10" t="s">
        <v>22</v>
      </c>
      <c r="B26" s="47">
        <v>16306247</v>
      </c>
      <c r="C26" s="35">
        <v>18706417</v>
      </c>
      <c r="D26" s="35">
        <v>17907719</v>
      </c>
      <c r="E26" s="35">
        <v>16803007</v>
      </c>
      <c r="F26" s="12" t="s">
        <v>23</v>
      </c>
    </row>
    <row r="27" spans="1:6" ht="15.75">
      <c r="A27" s="10" t="s">
        <v>24</v>
      </c>
      <c r="B27" s="43">
        <v>3194157</v>
      </c>
      <c r="C27" s="11">
        <v>3310695</v>
      </c>
      <c r="D27" s="11">
        <v>6817764</v>
      </c>
      <c r="E27" s="11">
        <v>4374537</v>
      </c>
      <c r="F27" s="12" t="s">
        <v>25</v>
      </c>
    </row>
    <row r="28" spans="1:6" ht="15.75">
      <c r="A28" s="10" t="s">
        <v>26</v>
      </c>
      <c r="B28" s="43">
        <v>1520642</v>
      </c>
      <c r="C28" s="11">
        <v>1392462</v>
      </c>
      <c r="D28" s="11">
        <v>1137157</v>
      </c>
      <c r="E28" s="11">
        <v>801042</v>
      </c>
      <c r="F28" s="12" t="s">
        <v>27</v>
      </c>
    </row>
    <row r="29" spans="1:6" ht="15.75">
      <c r="A29" s="10" t="s">
        <v>28</v>
      </c>
      <c r="B29" s="43">
        <v>1056928</v>
      </c>
      <c r="C29" s="11">
        <v>1113915</v>
      </c>
      <c r="D29" s="11">
        <v>1197650</v>
      </c>
      <c r="E29" s="11">
        <v>1309244</v>
      </c>
      <c r="F29" s="12" t="s">
        <v>235</v>
      </c>
    </row>
    <row r="30" spans="1:6" ht="15.75">
      <c r="A30" s="10" t="s">
        <v>29</v>
      </c>
      <c r="B30" s="43">
        <v>209223</v>
      </c>
      <c r="C30" s="11">
        <v>56734</v>
      </c>
      <c r="D30" s="11">
        <v>64125</v>
      </c>
      <c r="E30" s="11">
        <v>91264</v>
      </c>
      <c r="F30" s="12" t="s">
        <v>30</v>
      </c>
    </row>
    <row r="31" spans="1:6" ht="15.75">
      <c r="A31" s="10" t="s">
        <v>31</v>
      </c>
      <c r="B31" s="46">
        <v>2080622</v>
      </c>
      <c r="C31" s="23">
        <v>1963952</v>
      </c>
      <c r="D31" s="23">
        <v>2047851</v>
      </c>
      <c r="E31" s="23">
        <v>1012764</v>
      </c>
      <c r="F31" s="12" t="s">
        <v>32</v>
      </c>
    </row>
    <row r="32" spans="1:6" ht="15.75">
      <c r="A32" s="13" t="s">
        <v>33</v>
      </c>
      <c r="B32" s="48">
        <v>89468811</v>
      </c>
      <c r="C32" s="19">
        <v>92322860</v>
      </c>
      <c r="D32" s="19">
        <v>91449323</v>
      </c>
      <c r="E32" s="19">
        <v>79624629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13037425</v>
      </c>
      <c r="C35" s="8">
        <v>14170808</v>
      </c>
      <c r="D35" s="8">
        <v>15775843</v>
      </c>
      <c r="E35" s="8">
        <v>15983522</v>
      </c>
      <c r="F35" s="9" t="s">
        <v>36</v>
      </c>
    </row>
    <row r="36" spans="1:6" ht="15.75">
      <c r="A36" s="10" t="s">
        <v>37</v>
      </c>
      <c r="B36" s="43">
        <v>13699919</v>
      </c>
      <c r="C36" s="11">
        <v>14143459</v>
      </c>
      <c r="D36" s="11">
        <v>14580844</v>
      </c>
      <c r="E36" s="11">
        <v>14894014</v>
      </c>
      <c r="F36" s="12" t="s">
        <v>38</v>
      </c>
    </row>
    <row r="37" spans="1:6" ht="15.75">
      <c r="A37" s="10" t="s">
        <v>39</v>
      </c>
      <c r="B37" s="43">
        <v>1578789</v>
      </c>
      <c r="C37" s="11">
        <v>1562597</v>
      </c>
      <c r="D37" s="11">
        <v>2076639</v>
      </c>
      <c r="E37" s="11">
        <v>2290070</v>
      </c>
      <c r="F37" s="12" t="s">
        <v>40</v>
      </c>
    </row>
    <row r="38" spans="1:6" ht="15.75">
      <c r="A38" s="10" t="s">
        <v>41</v>
      </c>
      <c r="B38" s="43">
        <v>187201</v>
      </c>
      <c r="C38" s="11">
        <v>84500</v>
      </c>
      <c r="D38" s="11">
        <v>180000</v>
      </c>
      <c r="E38" s="11">
        <v>179000</v>
      </c>
      <c r="F38" s="12" t="s">
        <v>42</v>
      </c>
    </row>
    <row r="39" spans="1:6" ht="15.75">
      <c r="A39" s="10" t="s">
        <v>43</v>
      </c>
      <c r="B39" s="43">
        <v>28503334</v>
      </c>
      <c r="C39" s="11">
        <v>29961364</v>
      </c>
      <c r="D39" s="11">
        <v>32613326</v>
      </c>
      <c r="E39" s="11">
        <v>33346606</v>
      </c>
      <c r="F39" s="12" t="s">
        <v>44</v>
      </c>
    </row>
    <row r="40" spans="1:6" ht="15.75">
      <c r="A40" s="10" t="s">
        <v>45</v>
      </c>
      <c r="B40" s="46">
        <v>11906952</v>
      </c>
      <c r="C40" s="23">
        <v>14960693</v>
      </c>
      <c r="D40" s="23">
        <v>9919468</v>
      </c>
      <c r="E40" s="23">
        <v>0</v>
      </c>
      <c r="F40" s="12" t="s">
        <v>46</v>
      </c>
    </row>
    <row r="41" spans="1:6" ht="15.75">
      <c r="A41" s="10" t="s">
        <v>47</v>
      </c>
      <c r="B41" s="46">
        <v>3569693</v>
      </c>
      <c r="C41" s="23">
        <v>3004446</v>
      </c>
      <c r="D41" s="23">
        <v>4215276</v>
      </c>
      <c r="E41" s="23">
        <v>2507297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7187303</v>
      </c>
      <c r="C43" s="11">
        <v>8782209</v>
      </c>
      <c r="D43" s="11">
        <v>6942728</v>
      </c>
      <c r="E43" s="11">
        <v>6827610</v>
      </c>
      <c r="F43" s="12" t="s">
        <v>52</v>
      </c>
    </row>
    <row r="44" spans="1:6" ht="15.75">
      <c r="A44" s="10" t="s">
        <v>53</v>
      </c>
      <c r="B44" s="43">
        <v>1223558</v>
      </c>
      <c r="C44" s="11">
        <v>962486</v>
      </c>
      <c r="D44" s="11">
        <v>865827</v>
      </c>
      <c r="E44" s="11">
        <v>928293</v>
      </c>
      <c r="F44" s="12" t="s">
        <v>54</v>
      </c>
    </row>
    <row r="45" spans="1:6" ht="15.75">
      <c r="A45" s="10" t="s">
        <v>55</v>
      </c>
      <c r="B45" s="43">
        <v>103822</v>
      </c>
      <c r="C45" s="11">
        <v>10</v>
      </c>
      <c r="D45" s="11">
        <v>186868</v>
      </c>
      <c r="E45" s="11">
        <v>231803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933407</v>
      </c>
      <c r="C49" s="11">
        <v>975010</v>
      </c>
      <c r="D49" s="11">
        <v>954488</v>
      </c>
      <c r="E49" s="11">
        <v>1147745</v>
      </c>
      <c r="F49" s="12" t="s">
        <v>64</v>
      </c>
    </row>
    <row r="50" spans="1:6" ht="15.75">
      <c r="A50" s="13" t="s">
        <v>65</v>
      </c>
      <c r="B50" s="48">
        <v>53428069</v>
      </c>
      <c r="C50" s="19">
        <v>58646218</v>
      </c>
      <c r="D50" s="19">
        <v>55697981</v>
      </c>
      <c r="E50" s="19">
        <v>44989354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30000000</v>
      </c>
      <c r="C52" s="8">
        <v>30000000</v>
      </c>
      <c r="D52" s="8">
        <v>30000000</v>
      </c>
      <c r="E52" s="8">
        <v>30000000</v>
      </c>
      <c r="F52" s="9" t="s">
        <v>69</v>
      </c>
    </row>
    <row r="53" spans="1:6" ht="15.75">
      <c r="A53" s="10" t="s">
        <v>70</v>
      </c>
      <c r="B53" s="43">
        <v>30000000</v>
      </c>
      <c r="C53" s="11">
        <v>30000000</v>
      </c>
      <c r="D53" s="11">
        <v>30000000</v>
      </c>
      <c r="E53" s="11">
        <v>30000000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7500000</v>
      </c>
      <c r="C57" s="23">
        <v>7500000</v>
      </c>
      <c r="D57" s="23">
        <v>7500000</v>
      </c>
      <c r="E57" s="23">
        <v>7500000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0</v>
      </c>
      <c r="C60" s="11">
        <v>0</v>
      </c>
      <c r="D60" s="11">
        <v>0</v>
      </c>
      <c r="E60" s="11">
        <v>1800000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-4197641</v>
      </c>
      <c r="C63" s="11">
        <v>-5151430</v>
      </c>
      <c r="D63" s="11">
        <v>-4292662</v>
      </c>
      <c r="E63" s="11">
        <v>-7708452</v>
      </c>
      <c r="F63" s="12" t="s">
        <v>87</v>
      </c>
    </row>
    <row r="64" spans="1:6" ht="15.75">
      <c r="A64" s="10" t="s">
        <v>88</v>
      </c>
      <c r="B64" s="47">
        <v>2738383</v>
      </c>
      <c r="C64" s="35">
        <v>1328072</v>
      </c>
      <c r="D64" s="35">
        <v>2544004</v>
      </c>
      <c r="E64" s="35">
        <v>3043727</v>
      </c>
      <c r="F64" s="12" t="s">
        <v>236</v>
      </c>
    </row>
    <row r="65" spans="1:6" ht="15.75">
      <c r="A65" s="10" t="s">
        <v>89</v>
      </c>
      <c r="B65" s="43">
        <v>36040742</v>
      </c>
      <c r="C65" s="11">
        <v>33676642</v>
      </c>
      <c r="D65" s="11">
        <v>35751342</v>
      </c>
      <c r="E65" s="11">
        <v>34635275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36040742</v>
      </c>
      <c r="C67" s="23">
        <v>33676642</v>
      </c>
      <c r="D67" s="23">
        <v>35751342</v>
      </c>
      <c r="E67" s="23">
        <v>34635275</v>
      </c>
      <c r="F67" s="12" t="s">
        <v>94</v>
      </c>
    </row>
    <row r="68" spans="1:6" ht="15.75">
      <c r="A68" s="13" t="s">
        <v>95</v>
      </c>
      <c r="B68" s="48">
        <v>89468811</v>
      </c>
      <c r="C68" s="19">
        <v>92322860</v>
      </c>
      <c r="D68" s="19">
        <v>91449323</v>
      </c>
      <c r="E68" s="19">
        <v>79624629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68684904</v>
      </c>
      <c r="C70" s="8">
        <v>72900398</v>
      </c>
      <c r="D70" s="8">
        <v>79114156</v>
      </c>
      <c r="E70" s="8">
        <v>75420000</v>
      </c>
      <c r="F70" s="9" t="s">
        <v>98</v>
      </c>
    </row>
    <row r="71" spans="1:6" ht="15.75">
      <c r="A71" s="10" t="s">
        <v>99</v>
      </c>
      <c r="B71" s="43">
        <v>32637048</v>
      </c>
      <c r="C71" s="11">
        <v>34339317</v>
      </c>
      <c r="D71" s="11">
        <v>38355110</v>
      </c>
      <c r="E71" s="11">
        <v>35827389</v>
      </c>
      <c r="F71" s="12" t="s">
        <v>100</v>
      </c>
    </row>
    <row r="72" spans="1:6" ht="15.75">
      <c r="A72" s="10" t="s">
        <v>101</v>
      </c>
      <c r="B72" s="43">
        <v>36047856</v>
      </c>
      <c r="C72" s="11">
        <v>38561081</v>
      </c>
      <c r="D72" s="11">
        <v>40759046</v>
      </c>
      <c r="E72" s="11">
        <v>39592611</v>
      </c>
      <c r="F72" s="12" t="s">
        <v>102</v>
      </c>
    </row>
    <row r="73" spans="1:6" ht="15.75">
      <c r="A73" s="10" t="s">
        <v>103</v>
      </c>
      <c r="B73" s="43">
        <v>1133383</v>
      </c>
      <c r="C73" s="11">
        <v>1605035</v>
      </c>
      <c r="D73" s="11">
        <v>207679</v>
      </c>
      <c r="E73" s="11">
        <v>-2722001</v>
      </c>
      <c r="F73" s="12" t="s">
        <v>104</v>
      </c>
    </row>
    <row r="74" spans="1:6" ht="15.75">
      <c r="A74" s="10" t="s">
        <v>105</v>
      </c>
      <c r="B74" s="43">
        <v>-118893</v>
      </c>
      <c r="C74" s="11">
        <v>609542</v>
      </c>
      <c r="D74" s="11">
        <v>212431</v>
      </c>
      <c r="E74" s="11">
        <v>-699240</v>
      </c>
      <c r="F74" s="12" t="s">
        <v>106</v>
      </c>
    </row>
    <row r="75" spans="1:6" ht="15.75">
      <c r="A75" s="10" t="s">
        <v>107</v>
      </c>
      <c r="B75" s="46">
        <v>37062346</v>
      </c>
      <c r="C75" s="23">
        <v>40775658</v>
      </c>
      <c r="D75" s="23">
        <v>41179156</v>
      </c>
      <c r="E75" s="23">
        <v>36171370</v>
      </c>
      <c r="F75" s="12" t="s">
        <v>108</v>
      </c>
    </row>
    <row r="76" spans="1:6" ht="15.75">
      <c r="A76" s="10" t="s">
        <v>109</v>
      </c>
      <c r="B76" s="46">
        <v>2744383</v>
      </c>
      <c r="C76" s="23">
        <v>2246304</v>
      </c>
      <c r="D76" s="23">
        <v>2240764</v>
      </c>
      <c r="E76" s="23">
        <v>2198057</v>
      </c>
      <c r="F76" s="12" t="s">
        <v>110</v>
      </c>
    </row>
    <row r="77" spans="1:6" ht="15.75">
      <c r="A77" s="10" t="s">
        <v>111</v>
      </c>
      <c r="B77" s="43">
        <v>1465105</v>
      </c>
      <c r="C77" s="11">
        <v>1568860</v>
      </c>
      <c r="D77" s="11">
        <v>1717847</v>
      </c>
      <c r="E77" s="11">
        <v>1823888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445450</v>
      </c>
      <c r="C80" s="11">
        <v>319819</v>
      </c>
      <c r="D80" s="11">
        <v>81001</v>
      </c>
      <c r="E80" s="11">
        <v>66044</v>
      </c>
      <c r="F80" s="12" t="s">
        <v>118</v>
      </c>
    </row>
    <row r="81" spans="1:6" ht="15.75">
      <c r="A81" s="10" t="s">
        <v>119</v>
      </c>
      <c r="B81" s="43">
        <v>1320424</v>
      </c>
      <c r="C81" s="11">
        <v>300624</v>
      </c>
      <c r="D81" s="11">
        <v>1147641</v>
      </c>
      <c r="E81" s="11">
        <v>938639</v>
      </c>
      <c r="F81" s="12" t="s">
        <v>120</v>
      </c>
    </row>
    <row r="82" spans="1:6" ht="15.75">
      <c r="A82" s="10" t="s">
        <v>121</v>
      </c>
      <c r="B82" s="47">
        <v>294406</v>
      </c>
      <c r="C82" s="35">
        <v>305009</v>
      </c>
      <c r="D82" s="35">
        <v>155232</v>
      </c>
      <c r="E82" s="35">
        <v>828350</v>
      </c>
      <c r="F82" s="12" t="s">
        <v>122</v>
      </c>
    </row>
    <row r="83" spans="1:6" ht="15.75">
      <c r="A83" s="22" t="s">
        <v>123</v>
      </c>
      <c r="B83" s="43">
        <v>43332114</v>
      </c>
      <c r="C83" s="11">
        <v>45516274</v>
      </c>
      <c r="D83" s="11">
        <v>46521641</v>
      </c>
      <c r="E83" s="23">
        <v>42026348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48747717</v>
      </c>
      <c r="C85" s="29">
        <v>58976581</v>
      </c>
      <c r="D85" s="29">
        <v>61499883</v>
      </c>
      <c r="E85" s="29">
        <v>51461382</v>
      </c>
      <c r="F85" s="30" t="s">
        <v>126</v>
      </c>
    </row>
    <row r="86" spans="1:6" ht="15.75">
      <c r="A86" s="10" t="s">
        <v>127</v>
      </c>
      <c r="B86" s="29">
        <v>46059</v>
      </c>
      <c r="C86" s="29">
        <v>229886</v>
      </c>
      <c r="D86" s="29">
        <v>87917</v>
      </c>
      <c r="E86" s="29">
        <v>92611</v>
      </c>
      <c r="F86" s="12" t="s">
        <v>237</v>
      </c>
    </row>
    <row r="87" spans="1:6" ht="15.75">
      <c r="A87" s="10" t="s">
        <v>128</v>
      </c>
      <c r="B87" s="29">
        <v>4830586</v>
      </c>
      <c r="C87" s="29">
        <v>5237623</v>
      </c>
      <c r="D87" s="29">
        <v>4982050</v>
      </c>
      <c r="E87" s="29">
        <v>5007278</v>
      </c>
      <c r="F87" s="12" t="s">
        <v>129</v>
      </c>
    </row>
    <row r="88" spans="1:6" ht="15.75">
      <c r="A88" s="10" t="s">
        <v>99</v>
      </c>
      <c r="B88" s="29">
        <v>18011899</v>
      </c>
      <c r="C88" s="29">
        <v>24226752</v>
      </c>
      <c r="D88" s="29">
        <v>24702856</v>
      </c>
      <c r="E88" s="29">
        <v>20201405</v>
      </c>
      <c r="F88" s="12" t="s">
        <v>100</v>
      </c>
    </row>
    <row r="89" spans="1:6" ht="15.75">
      <c r="A89" s="10" t="s">
        <v>130</v>
      </c>
      <c r="B89" s="29">
        <v>25951291</v>
      </c>
      <c r="C89" s="29">
        <v>29742092</v>
      </c>
      <c r="D89" s="29">
        <v>31902894</v>
      </c>
      <c r="E89" s="29">
        <v>26345310</v>
      </c>
      <c r="F89" s="12" t="s">
        <v>131</v>
      </c>
    </row>
    <row r="90" spans="1:6" ht="15.75">
      <c r="A90" s="10" t="s">
        <v>132</v>
      </c>
      <c r="B90" s="29">
        <v>-443535</v>
      </c>
      <c r="C90" s="29">
        <v>-437385</v>
      </c>
      <c r="D90" s="29">
        <v>-313170</v>
      </c>
      <c r="E90" s="29">
        <v>1347978</v>
      </c>
      <c r="F90" s="12" t="s">
        <v>133</v>
      </c>
    </row>
    <row r="91" spans="1:6" ht="15.75">
      <c r="A91" s="10" t="s">
        <v>134</v>
      </c>
      <c r="B91" s="29">
        <v>4732276</v>
      </c>
      <c r="C91" s="29">
        <v>4497233</v>
      </c>
      <c r="D91" s="29">
        <v>4423910</v>
      </c>
      <c r="E91" s="29">
        <v>4304327</v>
      </c>
      <c r="F91" s="12" t="s">
        <v>135</v>
      </c>
    </row>
    <row r="92" spans="1:6" ht="15.75">
      <c r="A92" s="10" t="s">
        <v>136</v>
      </c>
      <c r="B92" s="29">
        <v>2156342</v>
      </c>
      <c r="C92" s="29">
        <v>2374498</v>
      </c>
      <c r="D92" s="29">
        <v>2300894</v>
      </c>
      <c r="E92" s="29">
        <v>2288863</v>
      </c>
      <c r="F92" s="12" t="s">
        <v>238</v>
      </c>
    </row>
    <row r="93" spans="1:6" ht="15.75">
      <c r="A93" s="10" t="s">
        <v>137</v>
      </c>
      <c r="B93" s="29">
        <v>577735</v>
      </c>
      <c r="C93" s="29">
        <v>636238</v>
      </c>
      <c r="D93" s="29">
        <v>583440</v>
      </c>
      <c r="E93" s="29">
        <v>621003</v>
      </c>
      <c r="F93" s="12" t="s">
        <v>239</v>
      </c>
    </row>
    <row r="94" spans="1:6" ht="15.75">
      <c r="A94" s="10" t="s">
        <v>138</v>
      </c>
      <c r="B94" s="29">
        <v>3627299</v>
      </c>
      <c r="C94" s="29">
        <v>3309092</v>
      </c>
      <c r="D94" s="29">
        <v>3496819</v>
      </c>
      <c r="E94" s="29">
        <v>3408345</v>
      </c>
      <c r="F94" s="12" t="s">
        <v>139</v>
      </c>
    </row>
    <row r="95" spans="1:6" ht="15.75">
      <c r="A95" s="10" t="s">
        <v>140</v>
      </c>
      <c r="B95" s="29">
        <v>1850740</v>
      </c>
      <c r="C95" s="29">
        <v>1877647</v>
      </c>
      <c r="D95" s="29">
        <v>1881397</v>
      </c>
      <c r="E95" s="29">
        <v>1356725</v>
      </c>
      <c r="F95" s="12" t="s">
        <v>240</v>
      </c>
    </row>
    <row r="96" spans="1:6" ht="15.75">
      <c r="A96" s="10" t="s">
        <v>141</v>
      </c>
      <c r="B96" s="29">
        <v>38452148</v>
      </c>
      <c r="C96" s="29">
        <v>41999415</v>
      </c>
      <c r="D96" s="29">
        <v>44276184</v>
      </c>
      <c r="E96" s="29">
        <v>39672551</v>
      </c>
      <c r="F96" s="12" t="s">
        <v>142</v>
      </c>
    </row>
    <row r="97" spans="1:6" ht="15.75">
      <c r="A97" s="10" t="s">
        <v>143</v>
      </c>
      <c r="B97" s="29">
        <v>838695</v>
      </c>
      <c r="C97" s="29">
        <v>798717</v>
      </c>
      <c r="D97" s="29">
        <v>814971</v>
      </c>
      <c r="E97" s="29">
        <v>788761</v>
      </c>
      <c r="F97" s="12" t="s">
        <v>144</v>
      </c>
    </row>
    <row r="98" spans="1:6" ht="15.75">
      <c r="A98" s="10" t="s">
        <v>145</v>
      </c>
      <c r="B98" s="29">
        <v>243957</v>
      </c>
      <c r="C98" s="29">
        <v>257114</v>
      </c>
      <c r="D98" s="29">
        <v>294809</v>
      </c>
      <c r="E98" s="29">
        <v>299855</v>
      </c>
      <c r="F98" s="12" t="s">
        <v>146</v>
      </c>
    </row>
    <row r="99" spans="1:6" ht="15.75">
      <c r="A99" s="10" t="s">
        <v>147</v>
      </c>
      <c r="B99" s="29">
        <v>379470</v>
      </c>
      <c r="C99" s="29">
        <v>427975</v>
      </c>
      <c r="D99" s="29">
        <v>417625</v>
      </c>
      <c r="E99" s="29">
        <v>434739</v>
      </c>
      <c r="F99" s="12" t="s">
        <v>241</v>
      </c>
    </row>
    <row r="100" spans="1:6" ht="15.75">
      <c r="A100" s="10" t="s">
        <v>148</v>
      </c>
      <c r="B100" s="29">
        <v>81625</v>
      </c>
      <c r="C100" s="29">
        <v>401850</v>
      </c>
      <c r="D100" s="29">
        <v>838828</v>
      </c>
      <c r="E100" s="29">
        <v>-1823267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1693487</v>
      </c>
      <c r="C104" s="29">
        <v>1571524</v>
      </c>
      <c r="D104" s="29">
        <v>383517</v>
      </c>
      <c r="E104" s="29">
        <v>212824</v>
      </c>
      <c r="F104" s="12" t="s">
        <v>243</v>
      </c>
    </row>
    <row r="105" spans="1:6" ht="15.75">
      <c r="A105" s="10" t="s">
        <v>156</v>
      </c>
      <c r="B105" s="29">
        <v>41689382</v>
      </c>
      <c r="C105" s="29">
        <v>45456595</v>
      </c>
      <c r="D105" s="29">
        <v>47025934</v>
      </c>
      <c r="E105" s="29">
        <v>39585463</v>
      </c>
      <c r="F105" s="12" t="s">
        <v>244</v>
      </c>
    </row>
    <row r="106" spans="1:6" ht="15.75">
      <c r="A106" s="10" t="s">
        <v>157</v>
      </c>
      <c r="B106" s="29">
        <v>1642732</v>
      </c>
      <c r="C106" s="29">
        <v>59679</v>
      </c>
      <c r="D106" s="29">
        <v>-504293</v>
      </c>
      <c r="E106" s="29">
        <v>2440885</v>
      </c>
      <c r="F106" s="12" t="s">
        <v>158</v>
      </c>
    </row>
    <row r="107" spans="1:6" ht="15.75">
      <c r="A107" s="10" t="s">
        <v>159</v>
      </c>
      <c r="B107" s="29">
        <v>116820</v>
      </c>
      <c r="C107" s="29">
        <v>-56025</v>
      </c>
      <c r="D107" s="29">
        <v>-4570</v>
      </c>
      <c r="E107" s="29">
        <v>1196671</v>
      </c>
      <c r="F107" s="12" t="s">
        <v>160</v>
      </c>
    </row>
    <row r="108" spans="1:6" ht="15.75">
      <c r="A108" s="10" t="s">
        <v>161</v>
      </c>
      <c r="B108" s="29">
        <v>55000</v>
      </c>
      <c r="C108" s="29">
        <v>0</v>
      </c>
      <c r="D108" s="29">
        <v>0</v>
      </c>
      <c r="E108" s="29">
        <v>55000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1470912</v>
      </c>
      <c r="C112" s="29">
        <v>115704</v>
      </c>
      <c r="D112" s="29">
        <v>-499723</v>
      </c>
      <c r="E112" s="29">
        <v>1189214</v>
      </c>
      <c r="F112" s="12" t="s">
        <v>168</v>
      </c>
    </row>
    <row r="113" spans="1:6" ht="15.75">
      <c r="A113" s="10" t="s">
        <v>226</v>
      </c>
      <c r="B113" s="29">
        <v>1470912</v>
      </c>
      <c r="C113" s="29">
        <v>115704</v>
      </c>
      <c r="D113" s="29">
        <v>-499723</v>
      </c>
      <c r="E113" s="29">
        <v>1189214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18709972</v>
      </c>
      <c r="C116" s="36">
        <v>13752743</v>
      </c>
      <c r="D116" s="36">
        <v>9207006</v>
      </c>
      <c r="E116" s="36">
        <v>7683510</v>
      </c>
      <c r="F116" s="9" t="s">
        <v>172</v>
      </c>
    </row>
    <row r="117" spans="1:6" ht="15.75">
      <c r="A117" s="10" t="s">
        <v>173</v>
      </c>
      <c r="B117" s="29">
        <v>2583949</v>
      </c>
      <c r="C117" s="29">
        <v>263430</v>
      </c>
      <c r="D117" s="29">
        <v>-3352034</v>
      </c>
      <c r="E117" s="29">
        <v>2627097</v>
      </c>
      <c r="F117" s="12" t="s">
        <v>247</v>
      </c>
    </row>
    <row r="118" spans="1:6" ht="15.75">
      <c r="A118" s="10" t="s">
        <v>174</v>
      </c>
      <c r="B118" s="29">
        <v>2864635</v>
      </c>
      <c r="C118" s="29">
        <v>-347426</v>
      </c>
      <c r="D118" s="29">
        <v>-221697</v>
      </c>
      <c r="E118" s="29">
        <v>-1103601</v>
      </c>
      <c r="F118" s="12" t="s">
        <v>248</v>
      </c>
    </row>
    <row r="119" spans="1:6" ht="15.75">
      <c r="A119" s="10" t="s">
        <v>175</v>
      </c>
      <c r="B119" s="29">
        <v>-3053741</v>
      </c>
      <c r="C119" s="29">
        <v>5041225</v>
      </c>
      <c r="D119" s="29">
        <v>8119468</v>
      </c>
      <c r="E119" s="29">
        <v>0</v>
      </c>
      <c r="F119" s="12" t="s">
        <v>249</v>
      </c>
    </row>
    <row r="120" spans="1:6" ht="15.75">
      <c r="A120" s="13" t="s">
        <v>176</v>
      </c>
      <c r="B120" s="37">
        <v>21104815</v>
      </c>
      <c r="C120" s="37">
        <v>18709972</v>
      </c>
      <c r="D120" s="37">
        <v>13752743</v>
      </c>
      <c r="E120" s="37">
        <v>9207006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>+B8/B10*100</f>
        <v>0</v>
      </c>
      <c r="C123" s="31">
        <f t="shared" ref="C123:D123" si="1">+C8/C10*100</f>
        <v>0.50403999999999993</v>
      </c>
      <c r="D123" s="31">
        <f t="shared" si="1"/>
        <v>1.2010566666666667</v>
      </c>
      <c r="E123" s="31">
        <f t="shared" ref="E123" si="2">+E8/E10*100</f>
        <v>0.82112666666666667</v>
      </c>
      <c r="F123" s="9" t="s">
        <v>179</v>
      </c>
    </row>
    <row r="124" spans="1:6" ht="15.75">
      <c r="A124" s="10" t="s">
        <v>180</v>
      </c>
      <c r="B124" s="32">
        <f>+B113/B10</f>
        <v>4.9030400000000002E-2</v>
      </c>
      <c r="C124" s="32">
        <f>+C113/C10</f>
        <v>3.8568000000000001E-3</v>
      </c>
      <c r="D124" s="32">
        <f>+D113/D10</f>
        <v>-1.6657433333333332E-2</v>
      </c>
      <c r="E124" s="32">
        <f>+E113/E10</f>
        <v>3.9640466666666666E-2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0.06</v>
      </c>
      <c r="F125" s="12" t="s">
        <v>206</v>
      </c>
    </row>
    <row r="126" spans="1:6" ht="15.75">
      <c r="A126" s="10" t="s">
        <v>182</v>
      </c>
      <c r="B126" s="32">
        <f>+B65/B10</f>
        <v>1.2013580666666666</v>
      </c>
      <c r="C126" s="32">
        <f>+C65/C10</f>
        <v>1.1225547333333334</v>
      </c>
      <c r="D126" s="32">
        <f>+D65/D10</f>
        <v>1.1917114</v>
      </c>
      <c r="E126" s="32">
        <f>+E65/E10</f>
        <v>1.1545091666666667</v>
      </c>
      <c r="F126" s="12" t="s">
        <v>207</v>
      </c>
    </row>
    <row r="127" spans="1:6" ht="15.75">
      <c r="A127" s="10" t="s">
        <v>183</v>
      </c>
      <c r="B127" s="32">
        <f>+B11/B113</f>
        <v>55.679741548100772</v>
      </c>
      <c r="C127" s="32">
        <f>+C11/C113</f>
        <v>707.84069695084008</v>
      </c>
      <c r="D127" s="32">
        <f>+D11/D113</f>
        <v>-99.054876401526442</v>
      </c>
      <c r="E127" s="32">
        <f>+E11/E113</f>
        <v>48.18308563471335</v>
      </c>
      <c r="F127" s="12" t="s">
        <v>250</v>
      </c>
    </row>
    <row r="128" spans="1:6" ht="15.75">
      <c r="A128" s="10" t="s">
        <v>184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3.1413612565445024</v>
      </c>
      <c r="F128" s="12" t="s">
        <v>251</v>
      </c>
    </row>
    <row r="129" spans="1:6" ht="15.75">
      <c r="A129" s="10" t="s">
        <v>185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151.36047843365449</v>
      </c>
      <c r="F129" s="12" t="s">
        <v>252</v>
      </c>
    </row>
    <row r="130" spans="1:6" ht="15.75">
      <c r="A130" s="13" t="s">
        <v>186</v>
      </c>
      <c r="B130" s="33">
        <f>+B11/B65</f>
        <v>2.2724282424596032</v>
      </c>
      <c r="C130" s="33">
        <f>+C11/C65</f>
        <v>2.4319526869692054</v>
      </c>
      <c r="D130" s="33">
        <f>+D11/D65</f>
        <v>1.3845634102350619</v>
      </c>
      <c r="E130" s="33">
        <f>+E11/E65</f>
        <v>1.6543827066480632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1.6440500142558059</v>
      </c>
      <c r="C132" s="51">
        <f t="shared" ref="C132:E132" si="3">+C112/C32*100</f>
        <v>0.12532540694688182</v>
      </c>
      <c r="D132" s="51">
        <f t="shared" si="3"/>
        <v>-0.54644800377581804</v>
      </c>
      <c r="E132" s="51">
        <f t="shared" si="3"/>
        <v>1.4935253261902168</v>
      </c>
      <c r="F132" s="9" t="s">
        <v>188</v>
      </c>
    </row>
    <row r="133" spans="1:6" ht="15.75">
      <c r="A133" s="10" t="s">
        <v>189</v>
      </c>
      <c r="B133" s="52">
        <f>+B113/B65*100</f>
        <v>4.0812478278055435</v>
      </c>
      <c r="C133" s="52">
        <f>+C113/C65*100</f>
        <v>0.34357344773270448</v>
      </c>
      <c r="D133" s="52">
        <f>+D113/D65*100</f>
        <v>-1.3977741031371633</v>
      </c>
      <c r="E133" s="52">
        <f>+E113/E65*100</f>
        <v>3.433534164229965</v>
      </c>
      <c r="F133" s="12" t="s">
        <v>190</v>
      </c>
    </row>
    <row r="134" spans="1:6" ht="15.75">
      <c r="A134" s="10" t="s">
        <v>191</v>
      </c>
      <c r="B134" s="52">
        <v>0.69</v>
      </c>
      <c r="C134" s="52">
        <v>0.72</v>
      </c>
      <c r="D134" s="52">
        <v>0.77</v>
      </c>
      <c r="E134" s="52">
        <v>0.77</v>
      </c>
      <c r="F134" s="12" t="s">
        <v>192</v>
      </c>
    </row>
    <row r="135" spans="1:6" ht="15.75">
      <c r="A135" s="10" t="s">
        <v>193</v>
      </c>
      <c r="B135" s="52">
        <v>0.05</v>
      </c>
      <c r="C135" s="52">
        <v>0.04</v>
      </c>
      <c r="D135" s="52">
        <v>0.02</v>
      </c>
      <c r="E135" s="52">
        <v>0.02</v>
      </c>
      <c r="F135" s="12" t="s">
        <v>194</v>
      </c>
    </row>
    <row r="136" spans="1:6" ht="15.75">
      <c r="A136" s="10" t="s">
        <v>195</v>
      </c>
      <c r="B136" s="52">
        <f>+B72/B70</f>
        <v>0.52482938609042828</v>
      </c>
      <c r="C136" s="52">
        <f>+C72/C70</f>
        <v>0.52895569925420705</v>
      </c>
      <c r="D136" s="52">
        <f>+D72/D70</f>
        <v>0.51519283097705038</v>
      </c>
      <c r="E136" s="52">
        <f>+E72/E70</f>
        <v>0.52496169451073982</v>
      </c>
      <c r="F136" s="12" t="s">
        <v>196</v>
      </c>
    </row>
    <row r="137" spans="1:6" ht="15.75">
      <c r="A137" s="10" t="s">
        <v>197</v>
      </c>
      <c r="B137" s="52">
        <f>+B72/B65</f>
        <v>1.0001973877230386</v>
      </c>
      <c r="C137" s="52">
        <f>+C72/C65</f>
        <v>1.1450393717995992</v>
      </c>
      <c r="D137" s="52">
        <f>+D72/D65</f>
        <v>1.1400703783371264</v>
      </c>
      <c r="E137" s="52">
        <f>+E72/E65</f>
        <v>1.1431296849815686</v>
      </c>
      <c r="F137" s="12" t="s">
        <v>254</v>
      </c>
    </row>
    <row r="138" spans="1:6" ht="15.75">
      <c r="A138" s="13" t="s">
        <v>198</v>
      </c>
      <c r="B138" s="53">
        <f>+B39/B72</f>
        <v>0.79070816305968372</v>
      </c>
      <c r="C138" s="53">
        <f>+C39/C72</f>
        <v>0.77698454563553343</v>
      </c>
      <c r="D138" s="53">
        <f>+D39/D72</f>
        <v>0.80014939505698934</v>
      </c>
      <c r="E138" s="53">
        <f>+E39/E72</f>
        <v>0.84224316501884655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59.716976679169228</v>
      </c>
      <c r="C140" s="51">
        <f>+C50/C32*100</f>
        <v>63.522964951475721</v>
      </c>
      <c r="D140" s="51">
        <f>+D50/D32*100</f>
        <v>60.905842900553786</v>
      </c>
      <c r="E140" s="51">
        <f>+E50/E32*100</f>
        <v>56.501806746251837</v>
      </c>
      <c r="F140" s="9" t="s">
        <v>200</v>
      </c>
    </row>
    <row r="141" spans="1:6" ht="15.75">
      <c r="A141" s="13" t="s">
        <v>201</v>
      </c>
      <c r="B141" s="53">
        <f>100-B140</f>
        <v>40.283023320830772</v>
      </c>
      <c r="C141" s="53">
        <f>100-C140</f>
        <v>36.477035048524279</v>
      </c>
      <c r="D141" s="53">
        <f>100-D140</f>
        <v>39.094157099446214</v>
      </c>
      <c r="E141" s="53">
        <f>100-E140</f>
        <v>43.498193253748163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0.41424878218175942</v>
      </c>
      <c r="C143" s="51">
        <f>+C75/C32</f>
        <v>0.44166372228936585</v>
      </c>
      <c r="D143" s="51">
        <f>+D75/D32</f>
        <v>0.45029481519507802</v>
      </c>
      <c r="E143" s="51">
        <f>+E75/E32</f>
        <v>0.45427363937858978</v>
      </c>
      <c r="F143" s="9" t="s">
        <v>256</v>
      </c>
    </row>
    <row r="144" spans="1:6" ht="15.75">
      <c r="A144" s="13" t="s">
        <v>203</v>
      </c>
      <c r="B144" s="53">
        <f>+B75/B29</f>
        <v>35.066102894426109</v>
      </c>
      <c r="C144" s="53">
        <f>+C75/C29</f>
        <v>36.605717671456084</v>
      </c>
      <c r="D144" s="53">
        <f>+D75/D29</f>
        <v>34.383297290527281</v>
      </c>
      <c r="E144" s="53">
        <f>+E75/E29</f>
        <v>27.627676735581755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2022-10-23T12:42:17Z</dcterms:modified>
</cp:coreProperties>
</file>